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kozhabayeva\Desktop\ЗЦП 110 ДМИ\протокол 106\Приложение к Объявлению №106\"/>
    </mc:Choice>
  </mc:AlternateContent>
  <bookViews>
    <workbookView xWindow="0" yWindow="0" windowWidth="27330" windowHeight="5685"/>
  </bookViews>
  <sheets>
    <sheet name="перечень" sheetId="1" r:id="rId1"/>
  </sheets>
  <definedNames>
    <definedName name="_xlnm.Print_Titles" localSheetId="0">перечень!$4:$5</definedName>
    <definedName name="_xlnm.Print_Area" localSheetId="0">перечень!$A$1:$K$22</definedName>
  </definedNames>
  <calcPr calcId="15251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 i="1" l="1"/>
  <c r="G8" i="1"/>
  <c r="G9" i="1"/>
  <c r="G10" i="1"/>
  <c r="G11" i="1"/>
  <c r="G12" i="1"/>
  <c r="G13" i="1"/>
  <c r="G14" i="1"/>
  <c r="G15" i="1"/>
  <c r="G16" i="1"/>
  <c r="G17" i="1"/>
  <c r="G18" i="1"/>
  <c r="G6" i="1"/>
  <c r="G19" i="1"/>
</calcChain>
</file>

<file path=xl/sharedStrings.xml><?xml version="1.0" encoding="utf-8"?>
<sst xmlns="http://schemas.openxmlformats.org/spreadsheetml/2006/main" count="93" uniqueCount="45">
  <si>
    <t>Наименование</t>
  </si>
  <si>
    <t>Цена за единицу, 
без учета НДС, тенге</t>
  </si>
  <si>
    <t>Сумма, планируемая для закупки, без учета НДС, тенге</t>
  </si>
  <si>
    <t>Ед. изм-я</t>
  </si>
  <si>
    <t>Техническая спецификация</t>
  </si>
  <si>
    <t>Перечень закупаемых товаров</t>
  </si>
  <si>
    <t>Кол-во</t>
  </si>
  <si>
    <t>Итого</t>
  </si>
  <si>
    <t>Условия поставки (в соответствии с ИНКОТЕРМС 2000)</t>
  </si>
  <si>
    <t>Срок поставки товара</t>
  </si>
  <si>
    <t>Место поставки товара</t>
  </si>
  <si>
    <t>Размер авансового платежа, %</t>
  </si>
  <si>
    <t>DDP пункт назначения</t>
  </si>
  <si>
    <t>С даты вступления Договора в силу по 31 декабря 2024г., По заявке Заказчика в течение 5 (пяти) календарных дней</t>
  </si>
  <si>
    <t>№ лота</t>
  </si>
  <si>
    <t>шт</t>
  </si>
  <si>
    <t xml:space="preserve">1. При поставке товара, Поставщик обязан предоставить:
- регистрационное удостоверение на поставляемый товар, в случае если товар не подлежит регистрации предоставить письмо от уполномоченного органа;
- копии заключения о безопасности и качестве соответствии с законодательством Республики Казахстан. В случае если товар не подлежит сертификации предоставить письмо от уполномоченного органа;
- при необходимости Заказчик в праве запросить и иные документы предусмотренные законодательством Республики Казахстан и настоящим Договором.
2. Поставщик должен обеспечить упаковку Товаров, способную предотвратить их от повреждения или порчи во время перевозки к конечному пункту назначения, указанному в настоящем Договоре. Упаковка должна выдерживать без каких-либо ограничений интенсивную подъемно-транспортную обработку и воздействие экстремальных температур, соли и осадков во время перевозки, а также открытого хранения.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
3. Потребительская упаковка, маркировка, а также документация внутри по применению Товаров и вне ее должны строго соответствовать Кодексу Республики Казахстан «О здоровье народа и системе здравоохранения» (далее - Кодекс) и порядку, установленного уполномоченным органом в области здравоохранения.
4. Поставщик гарантирует, что Товар, поставленный в рамках настоящего Договора, является новым, неиспользованным и не имеет дефектов. В случае выявления дефектов, Поставщик обязан заменить дефектный Товар на новый, в срок, указанный Заказчиком в письменном уведомлении в адрес Поставщика. Гарантийный срок на поставляемый Товар не менее 6 (шесть) месяцев, с даты подписания сторонами акта приема передачи. 
5. Поставщик гарантирует, что остаточный срок годности медицинских изделий медицинского назначения на дату поставки поставщиком заказчику составляет: не менее пятидесяти процентов от указанного срока годности на упаковке (при сроке годности менее двух лет); не менее двенадцати месяцев от указанного срока годности на упаковке (при сроке годности два года и более);
6. Требования по выполнению сопутствующих работ или услуг: заказ, ввоз, таможенные, налоговые платежи и иные платежи, предусмотренные законодательством РК, разгрузка, монтаж, наладка, установка, за счет Поставщика;
7. При необходимости предоставить руководство пользователя и инструкцию по обработке инструментов с обеспечением их сохранности на государственном, либо на русском языках; паспорт/сертификат происхождения от производителя; 
8. В случае дефекта Товара поставщик производит замену в течение 5 (пяти) календарных дней с даты получения уведомления от Заказчика.
9. Сроки поставки: С даты вступления Договора в силу по 31 декабря 2024г., по заявке Заказчика в течение 5 (пять) календарных дней;
10. Место и условия поставки (в соответствии с DDP ИНКОТЕРМС 2020): Корпоративный фонд «University Medical Center», г.Астана, пр. Туран, 32, эт. 1, каб. 1С22 (Администрация). </t>
  </si>
  <si>
    <t xml:space="preserve"> г.Астана, пр. Туран, 32, эт. 1, каб. 1С22 (Администрация)</t>
  </si>
  <si>
    <t>Приложение 1 к Объявлению №106 от 24.10.2024г</t>
  </si>
  <si>
    <t>Синускоп, 175 мм</t>
  </si>
  <si>
    <t>Синускоп. Жесткий, высокой четкости HD, угол обзора: не более 0°, диаметром  не более 2.7 мм, длиной от 171 до 175 мм, сапфировая торцевая дистальная линза, термический компенсатор длины, антирефлексное внутреннее покрытие, универсальный коннектор для световода должен быть  совместим со световодами различных производителей – не менее трех вариантов подключения; Режимы стерилизации: стандартный режим автоклавирования:  не менее 134°С в течение не менее 18 минут (указан на корпусе эндоскопа), режим автоклавирования для особо опасных инфекций: не менее 137°С в течение  не менее 30 минут. Совместимый с блоком осветителя и с видеосистемой производства Karl Storz</t>
  </si>
  <si>
    <t>Синускоп, 141 мм</t>
  </si>
  <si>
    <t>Синускоп. Жесткий, высокой четкости HD, угол обзора: не белее 0°, диаметром  не более 2.7 мм, длиной от 141 до 145 мм, сапфировая торцевая дистальная линза, термический компенсатор длины, антирефлексное внутреннее покрытие, универсальный коннектор для световода должен быть совместим со световодами различных производителей – не менее трех вариантов подключения; Режимы стерилизации: стандартный режим автоклавирования:  не менее 134°С в течение не менее 18 минут (указан на корпусе эндоскопа), режим автоклавирования для особо опасных инфекций: не менее 137°С в течение не менее 30 минут. Совместимый с блоком осветителя и с видеосистемой производства Karl Storz</t>
  </si>
  <si>
    <t>Контейнер для эндоскопов</t>
  </si>
  <si>
    <t xml:space="preserve">Контейнер для эндоскопов. Перфорированный, цельнометаллический, для эндоскопической оптики, с силиконовым держателем, для не менее 2-х эндоскопов, тип материала: нержавеющая сталь, алюминий, цвет крышки:  синий , крышка перфорированная, размером не более 250 х 60 х 50 мм. Нестерильные. Автоклавируемые. Многоразового пользования. </t>
  </si>
  <si>
    <t>Биопсийные щипцы</t>
  </si>
  <si>
    <t xml:space="preserve">Биопсийные щипцы  тип: ларингеальные, ложковидные, задняя управляемая бранша, длиной от 250 до 255 мм, диаметром вводимой части не более 2 мм, размер рабочей части не менее 2,5 х 4 мм. Нестерильные. Автоклавируемые. Многоразового пользования. </t>
  </si>
  <si>
    <t>Захватывающие щипцы</t>
  </si>
  <si>
    <t xml:space="preserve">Захватывающие щипцы. Ларингеальные, форма рабочей части:  аллигатор, задняя управляемая бранша, длиной 250 до 255 мм, диаметром вводимой части не более 2 мм. Нестерильные. Автоклавируемые. Многоразового пользования. </t>
  </si>
  <si>
    <t>Захватывающие щипцы монополярные Келли 3 мм</t>
  </si>
  <si>
    <t>Захватывающие щипцы монополярные Келли 3 мм. Лапароскопические, микрохирургические, монополярные, в сборе с тубусом и рукояткой, разборные, две подвижные бранши, с вращением рабочей части на угол не менее 360°, диаметром от 2,9 до 3.0 мм, длиной от 230 до 250 мм. Совместимый с электрохирургическим аппаратом производства Karl Storz</t>
  </si>
  <si>
    <t>Ножницы монополярные 3 мм</t>
  </si>
  <si>
    <t>Ножницы монополярные 3 мм. Перитонеальные, микрохирургические, монополярные, изогнутые, в сборе с тубусом и рукояткой, разборные, по Метзенбаум (Metzenbaum), диаметром  от 2,9 до 3.0 мм, длиной от 230 до 250 мм.  Совместимый с электрохирургическим аппаратом производства Karl Storz</t>
  </si>
  <si>
    <t>Захватывающие щипцы монополярные Johan</t>
  </si>
  <si>
    <t>Захватывающие щипцы монополярные Johan. Лапароскопические, окончатые, микрохирургические, монополярные, в сборе с тубусом и рукояткой, разборные, одна подвижная бранша, с вращением рабочей части на угол 360°, диаметром от 2,9 до 3.0 мм, длиной от 230 до 250 мм.  Совместимый с электрохирургическим аппаратом производства Karl Storz</t>
  </si>
  <si>
    <t xml:space="preserve">Иглодержатель эндоскопический 3 мм
</t>
  </si>
  <si>
    <t xml:space="preserve">Иглодержатель эндоскопический. Прямой, с системой сквозного промывания, с разъемом Люер-Лок, одна подвижная бранша, рукоятка прямая, аксиальная, с замком, эргономичная, с системой защиты от перегрузки, материал рабочей части: карбид вольфрама, диаметром от 2,9 до 3.0 мм, длиной от 230 до 250 мм. </t>
  </si>
  <si>
    <t xml:space="preserve">Иглодержатель эндоскопический 5 мм
</t>
  </si>
  <si>
    <t xml:space="preserve">Иглодержатель эндоскопический 5 мм. Прямой, с системой сквозного промывания, с разъемом Люер-Лок, одна подвижная бранша, рукоятка прямая, аксиальная, с замком, эргономичная, с системой защиты от перегрузки, материал рабочей части: карбид вольфрама, диаметром не более 5.0 мм, длиной от 320 до 330 мм. Рукоятка должна быть изготовлена из алюминия, клавиша, размыкающая фиксатор положения, должна быть расположена по центру рукоятки.  </t>
  </si>
  <si>
    <t>Захватывающие щипцы монополярные Келли 5 мм</t>
  </si>
  <si>
    <t>Захватывающие щипцы монополярные Келли 5 мм. Лапароскопические, в сборе с тубусом и рукояткой, разборные, с трещоткой, две подвижные бранши, не более 5.0 мм, длиной от 320 до 330 мм. Должна быть в наличии система цветовой индикация тубуса, цвет: красный. Совместимый с электрохирургическим аппаратом производства Karl Storz</t>
  </si>
  <si>
    <t>Захватывающие щипцы 5 мм</t>
  </si>
  <si>
    <t>Захватывающие щипцы 5 мм. Лапароскопические, окончатые, зазубренные, атравматичные, монополярные, ретракционные,  в сборе с тубусом и рукояткой, с трещоткой,  две подвижные бранши, с вращением рабочей части на угол 360°, дистальная насечка переходящая в гладкую. атравматичная,  волнообразная, крупная,  форма рабочей части: клинч, диаметром не более 5.0 мм, длиной от 320 до 330 мм.  Совместимый с электрокоагулятором производства Soring.</t>
  </si>
  <si>
    <t>Электрод-крючок, тонкий, 330 мм</t>
  </si>
  <si>
    <t>Электрод-крючок, тонкий, 330 мм. Монополярный, прямой, L- образный, крючок, жесткий, многоразовый, с аспирационным каналом, с системой сквозного промывания, с разъемом Люер-Лок диаметром не менее 5.0 мм, длиной не менее 330 мм. Совместимый с электрокоагулятором производства Soring.</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</si>
</sst>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_-* #,##0.00_р_._-;\-* #,##0.00_р_._-;_-* &quot;-&quot;??_р_._-;_-@_-"/>
    <numFmt numFmtId="165" formatCode="_-* #,##0.00_$_-;\-* #,##0.00_$_-;_-* &quot;-&quot;??_$_-;_-@_-"/>
  </numFmts>
  <fonts count="1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8"/>
      <name val="Calibri"/>
      <family val="2"/>
      <charset val="204"/>
      <scheme val="minor"/>
    </font>
    <font>
      <sz val="9"/>
      <color theme="1"/>
      <name val="Times New Roman"/>
      <family val="1"/>
      <charset val="204"/>
    </font>
    <font>
      <sz val="9"/>
      <color theme="0"/>
      <name val="Times New Roman"/>
      <family val="1"/>
      <charset val="204"/>
    </font>
    <font>
      <sz val="10"/>
      <name val="Times New Roman"/>
      <family val="1"/>
      <charset val="204"/>
    </font>
    <font>
      <sz val="12"/>
      <name val="Times New Roman"/>
      <family val="1"/>
      <charset val="204"/>
    </font>
    <font>
      <b/>
      <sz val="10"/>
      <color theme="1"/>
      <name val="Times New Roman"/>
      <family val="1"/>
      <charset val="204"/>
    </font>
    <font>
      <sz val="10"/>
      <color theme="1"/>
      <name val="Times New Roman"/>
      <family val="1"/>
      <charset val="204"/>
    </font>
    <font>
      <sz val="12"/>
      <color theme="1"/>
      <name val="Times New Roman"/>
      <family val="1"/>
      <charset val="204"/>
    </font>
    <font>
      <b/>
      <sz val="12"/>
      <color theme="1"/>
      <name val="Times New Roman"/>
      <family val="1"/>
      <charset val="204"/>
    </font>
    <font>
      <i/>
      <sz val="10"/>
      <color theme="1"/>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theme="0"/>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8">
    <xf numFmtId="0" fontId="0" fillId="0" borderId="0"/>
    <xf numFmtId="165" fontId="1" fillId="0" borderId="0" applyFont="0" applyFill="0" applyBorder="0" applyAlignment="0" applyProtection="0"/>
    <xf numFmtId="0" fontId="2" fillId="0" borderId="0"/>
    <xf numFmtId="0" fontId="3" fillId="0" borderId="0"/>
    <xf numFmtId="0" fontId="1" fillId="0" borderId="0"/>
    <xf numFmtId="164" fontId="1" fillId="0" borderId="0" applyFont="0" applyFill="0" applyBorder="0" applyAlignment="0" applyProtection="0"/>
    <xf numFmtId="0" fontId="2" fillId="0" borderId="0"/>
    <xf numFmtId="0" fontId="1" fillId="0" borderId="0"/>
  </cellStyleXfs>
  <cellXfs count="32">
    <xf numFmtId="0" fontId="0" fillId="0" borderId="0" xfId="0"/>
    <xf numFmtId="0" fontId="5" fillId="0" borderId="0" xfId="0" applyFont="1" applyFill="1" applyBorder="1" applyAlignment="1">
      <alignment wrapText="1"/>
    </xf>
    <xf numFmtId="0" fontId="5" fillId="0" borderId="0" xfId="0" applyFont="1" applyFill="1" applyBorder="1" applyAlignment="1">
      <alignment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wrapText="1"/>
    </xf>
    <xf numFmtId="0" fontId="6" fillId="0" borderId="0" xfId="0" applyFont="1" applyFill="1" applyBorder="1" applyAlignment="1">
      <alignment vertical="center" wrapText="1"/>
    </xf>
    <xf numFmtId="0" fontId="8" fillId="0" borderId="0" xfId="0" applyFont="1" applyFill="1" applyAlignment="1">
      <alignment horizontal="center" vertical="center"/>
    </xf>
    <xf numFmtId="0" fontId="8" fillId="0" borderId="0" xfId="0" applyFont="1" applyFill="1" applyAlignment="1">
      <alignment horizontal="left" vertical="center"/>
    </xf>
    <xf numFmtId="0" fontId="10"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43" fontId="7" fillId="0" borderId="1" xfId="0" applyNumberFormat="1" applyFont="1" applyFill="1" applyBorder="1" applyAlignment="1">
      <alignment horizontal="center" vertical="center"/>
    </xf>
    <xf numFmtId="43" fontId="10" fillId="0" borderId="1" xfId="0" applyNumberFormat="1" applyFont="1" applyFill="1" applyBorder="1" applyAlignment="1">
      <alignment horizontal="center" vertical="center"/>
    </xf>
    <xf numFmtId="0" fontId="10"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43" fontId="7" fillId="0" borderId="0" xfId="0" applyNumberFormat="1" applyFont="1" applyFill="1" applyBorder="1" applyAlignment="1">
      <alignment horizontal="center" vertical="center"/>
    </xf>
    <xf numFmtId="43" fontId="10" fillId="0" borderId="0" xfId="0" applyNumberFormat="1" applyFont="1" applyFill="1" applyBorder="1" applyAlignment="1">
      <alignment horizontal="center" vertical="center"/>
    </xf>
    <xf numFmtId="43" fontId="9" fillId="0" borderId="1" xfId="0" applyNumberFormat="1" applyFont="1" applyFill="1" applyBorder="1" applyAlignment="1">
      <alignment horizontal="center" vertical="center"/>
    </xf>
    <xf numFmtId="0" fontId="12" fillId="0" borderId="0" xfId="2" applyFont="1" applyFill="1" applyBorder="1" applyAlignment="1">
      <alignment horizontal="center" vertical="center" wrapText="1"/>
    </xf>
    <xf numFmtId="0" fontId="5" fillId="0" borderId="1" xfId="0" applyFont="1" applyBorder="1" applyAlignment="1">
      <alignment horizontal="center" vertical="center" wrapText="1"/>
    </xf>
    <xf numFmtId="0" fontId="14" fillId="0" borderId="1" xfId="0" applyFont="1" applyFill="1" applyBorder="1" applyAlignment="1">
      <alignment horizontal="left" vertical="center" wrapText="1"/>
    </xf>
    <xf numFmtId="165" fontId="9" fillId="0" borderId="2" xfId="1" applyFont="1" applyFill="1" applyBorder="1" applyAlignment="1">
      <alignment horizontal="center" vertical="center" wrapText="1"/>
    </xf>
    <xf numFmtId="165" fontId="9" fillId="0" borderId="3" xfId="1" applyFont="1" applyFill="1" applyBorder="1" applyAlignment="1">
      <alignment horizontal="center" vertical="center" wrapText="1"/>
    </xf>
    <xf numFmtId="0" fontId="13" fillId="0" borderId="0" xfId="0" applyFont="1" applyAlignment="1">
      <alignment horizontal="center" wrapText="1"/>
    </xf>
    <xf numFmtId="0" fontId="11" fillId="0" borderId="0" xfId="0" applyFont="1" applyAlignment="1">
      <alignment horizontal="center" wrapText="1"/>
    </xf>
    <xf numFmtId="0" fontId="12" fillId="0" borderId="0" xfId="2" applyFont="1" applyFill="1" applyBorder="1" applyAlignment="1">
      <alignment horizontal="center" vertical="center" wrapText="1"/>
    </xf>
    <xf numFmtId="0" fontId="5" fillId="2" borderId="0"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cellXfs>
  <cellStyles count="8">
    <cellStyle name="Normal_формы ПР утвержденные" xfId="3"/>
    <cellStyle name="Обычный" xfId="0" builtinId="0"/>
    <cellStyle name="Обычный 100" xfId="6"/>
    <cellStyle name="Обычный 14 2" xfId="7"/>
    <cellStyle name="Обычный 3" xfId="4"/>
    <cellStyle name="Обычный 6" xfId="2"/>
    <cellStyle name="Финансовый" xfId="1" builtinId="3"/>
    <cellStyle name="Финансовый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
  <sheetViews>
    <sheetView tabSelected="1" view="pageBreakPreview" topLeftCell="A10" zoomScale="90" zoomScaleNormal="110" zoomScaleSheetLayoutView="90" workbookViewId="0">
      <selection activeCell="C18" sqref="C18"/>
    </sheetView>
  </sheetViews>
  <sheetFormatPr defaultColWidth="9.140625" defaultRowHeight="12" x14ac:dyDescent="0.2"/>
  <cols>
    <col min="1" max="1" width="3.5703125" style="3" customWidth="1"/>
    <col min="2" max="2" width="40.5703125" style="3" customWidth="1"/>
    <col min="3" max="3" width="103.7109375" style="3" customWidth="1"/>
    <col min="4" max="4" width="5.7109375" style="3" customWidth="1"/>
    <col min="5" max="5" width="7.140625" style="3" customWidth="1"/>
    <col min="6" max="6" width="16.85546875" style="3" customWidth="1"/>
    <col min="7" max="7" width="19" style="3" customWidth="1"/>
    <col min="8" max="8" width="12.42578125" style="4" customWidth="1"/>
    <col min="9" max="9" width="17.85546875" style="1" customWidth="1"/>
    <col min="10" max="10" width="14.42578125" style="1" customWidth="1"/>
    <col min="11" max="11" width="14.7109375" style="1" customWidth="1"/>
    <col min="12" max="16384" width="9.140625" style="1"/>
  </cols>
  <sheetData>
    <row r="1" spans="1:11" ht="28.5" customHeight="1" x14ac:dyDescent="0.25">
      <c r="G1" s="26" t="s">
        <v>18</v>
      </c>
      <c r="H1" s="27"/>
      <c r="I1" s="27"/>
    </row>
    <row r="2" spans="1:11" ht="28.5" customHeight="1" x14ac:dyDescent="0.2">
      <c r="A2" s="28" t="s">
        <v>5</v>
      </c>
      <c r="B2" s="28"/>
      <c r="C2" s="28"/>
      <c r="D2" s="28"/>
      <c r="E2" s="28"/>
      <c r="F2" s="28"/>
      <c r="G2" s="28"/>
    </row>
    <row r="3" spans="1:11" ht="15.75" x14ac:dyDescent="0.2">
      <c r="A3" s="21"/>
      <c r="B3" s="21"/>
      <c r="C3" s="21"/>
      <c r="D3" s="21"/>
      <c r="E3" s="21"/>
      <c r="F3" s="21"/>
      <c r="G3" s="21"/>
    </row>
    <row r="4" spans="1:11" s="2" customFormat="1" ht="12.75" customHeight="1" x14ac:dyDescent="0.25">
      <c r="A4" s="30" t="s">
        <v>14</v>
      </c>
      <c r="B4" s="30" t="s">
        <v>0</v>
      </c>
      <c r="C4" s="30" t="s">
        <v>4</v>
      </c>
      <c r="D4" s="30" t="s">
        <v>3</v>
      </c>
      <c r="E4" s="30" t="s">
        <v>6</v>
      </c>
      <c r="F4" s="24" t="s">
        <v>1</v>
      </c>
      <c r="G4" s="24" t="s">
        <v>2</v>
      </c>
      <c r="H4" s="24" t="s">
        <v>8</v>
      </c>
      <c r="I4" s="24" t="s">
        <v>9</v>
      </c>
      <c r="J4" s="24" t="s">
        <v>10</v>
      </c>
      <c r="K4" s="24" t="s">
        <v>11</v>
      </c>
    </row>
    <row r="5" spans="1:11" s="2" customFormat="1" ht="35.25" customHeight="1" x14ac:dyDescent="0.25">
      <c r="A5" s="31"/>
      <c r="B5" s="31"/>
      <c r="C5" s="31"/>
      <c r="D5" s="31"/>
      <c r="E5" s="31"/>
      <c r="F5" s="25"/>
      <c r="G5" s="25"/>
      <c r="H5" s="25"/>
      <c r="I5" s="25"/>
      <c r="J5" s="25"/>
      <c r="K5" s="25"/>
    </row>
    <row r="6" spans="1:11" s="6" customFormat="1" ht="76.5" x14ac:dyDescent="0.25">
      <c r="A6" s="8">
        <v>1</v>
      </c>
      <c r="B6" s="9" t="s">
        <v>19</v>
      </c>
      <c r="C6" s="9" t="s">
        <v>20</v>
      </c>
      <c r="D6" s="10" t="s">
        <v>15</v>
      </c>
      <c r="E6" s="11">
        <v>1</v>
      </c>
      <c r="F6" s="12">
        <v>2061815</v>
      </c>
      <c r="G6" s="13">
        <f>E6*F6</f>
        <v>2061815</v>
      </c>
      <c r="H6" s="22" t="s">
        <v>12</v>
      </c>
      <c r="I6" s="22" t="s">
        <v>13</v>
      </c>
      <c r="J6" s="22" t="s">
        <v>17</v>
      </c>
      <c r="K6" s="22">
        <v>0</v>
      </c>
    </row>
    <row r="7" spans="1:11" s="6" customFormat="1" ht="76.5" x14ac:dyDescent="0.25">
      <c r="A7" s="8">
        <v>2</v>
      </c>
      <c r="B7" s="9" t="s">
        <v>21</v>
      </c>
      <c r="C7" s="9" t="s">
        <v>22</v>
      </c>
      <c r="D7" s="10" t="s">
        <v>15</v>
      </c>
      <c r="E7" s="11">
        <v>1</v>
      </c>
      <c r="F7" s="12">
        <v>2061815</v>
      </c>
      <c r="G7" s="13">
        <f t="shared" ref="G7:G18" si="0">E7*F7</f>
        <v>2061815</v>
      </c>
      <c r="H7" s="22" t="s">
        <v>12</v>
      </c>
      <c r="I7" s="22" t="s">
        <v>13</v>
      </c>
      <c r="J7" s="22" t="s">
        <v>17</v>
      </c>
      <c r="K7" s="22">
        <v>0</v>
      </c>
    </row>
    <row r="8" spans="1:11" s="6" customFormat="1" ht="72" x14ac:dyDescent="0.25">
      <c r="A8" s="8">
        <v>3</v>
      </c>
      <c r="B8" s="9" t="s">
        <v>23</v>
      </c>
      <c r="C8" s="9" t="s">
        <v>24</v>
      </c>
      <c r="D8" s="10" t="s">
        <v>15</v>
      </c>
      <c r="E8" s="11">
        <v>2</v>
      </c>
      <c r="F8" s="12">
        <v>173250</v>
      </c>
      <c r="G8" s="13">
        <f t="shared" si="0"/>
        <v>346500</v>
      </c>
      <c r="H8" s="22" t="s">
        <v>12</v>
      </c>
      <c r="I8" s="22" t="s">
        <v>13</v>
      </c>
      <c r="J8" s="22" t="s">
        <v>17</v>
      </c>
      <c r="K8" s="22">
        <v>0</v>
      </c>
    </row>
    <row r="9" spans="1:11" s="6" customFormat="1" ht="72" x14ac:dyDescent="0.25">
      <c r="A9" s="8">
        <v>4</v>
      </c>
      <c r="B9" s="9" t="s">
        <v>25</v>
      </c>
      <c r="C9" s="9" t="s">
        <v>26</v>
      </c>
      <c r="D9" s="10" t="s">
        <v>15</v>
      </c>
      <c r="E9" s="11">
        <v>1</v>
      </c>
      <c r="F9" s="12">
        <v>248875</v>
      </c>
      <c r="G9" s="13">
        <f t="shared" si="0"/>
        <v>248875</v>
      </c>
      <c r="H9" s="22" t="s">
        <v>12</v>
      </c>
      <c r="I9" s="22" t="s">
        <v>13</v>
      </c>
      <c r="J9" s="22" t="s">
        <v>17</v>
      </c>
      <c r="K9" s="22">
        <v>0</v>
      </c>
    </row>
    <row r="10" spans="1:11" s="6" customFormat="1" ht="72" x14ac:dyDescent="0.25">
      <c r="A10" s="8">
        <v>5</v>
      </c>
      <c r="B10" s="9" t="s">
        <v>27</v>
      </c>
      <c r="C10" s="9" t="s">
        <v>28</v>
      </c>
      <c r="D10" s="10" t="s">
        <v>15</v>
      </c>
      <c r="E10" s="11">
        <v>1</v>
      </c>
      <c r="F10" s="12">
        <v>228940</v>
      </c>
      <c r="G10" s="13">
        <f t="shared" si="0"/>
        <v>228940</v>
      </c>
      <c r="H10" s="22" t="s">
        <v>12</v>
      </c>
      <c r="I10" s="22" t="s">
        <v>13</v>
      </c>
      <c r="J10" s="22" t="s">
        <v>17</v>
      </c>
      <c r="K10" s="22">
        <v>0</v>
      </c>
    </row>
    <row r="11" spans="1:11" s="6" customFormat="1" ht="72" x14ac:dyDescent="0.25">
      <c r="A11" s="8">
        <v>6</v>
      </c>
      <c r="B11" s="9" t="s">
        <v>29</v>
      </c>
      <c r="C11" s="9" t="s">
        <v>30</v>
      </c>
      <c r="D11" s="10" t="s">
        <v>15</v>
      </c>
      <c r="E11" s="11">
        <v>3</v>
      </c>
      <c r="F11" s="12">
        <v>319000</v>
      </c>
      <c r="G11" s="13">
        <f t="shared" si="0"/>
        <v>957000</v>
      </c>
      <c r="H11" s="22" t="s">
        <v>12</v>
      </c>
      <c r="I11" s="22" t="s">
        <v>13</v>
      </c>
      <c r="J11" s="22" t="s">
        <v>17</v>
      </c>
      <c r="K11" s="22">
        <v>0</v>
      </c>
    </row>
    <row r="12" spans="1:11" s="6" customFormat="1" ht="72" x14ac:dyDescent="0.25">
      <c r="A12" s="8">
        <v>7</v>
      </c>
      <c r="B12" s="9" t="s">
        <v>31</v>
      </c>
      <c r="C12" s="9" t="s">
        <v>32</v>
      </c>
      <c r="D12" s="10" t="s">
        <v>15</v>
      </c>
      <c r="E12" s="11">
        <v>1</v>
      </c>
      <c r="F12" s="12">
        <v>319000</v>
      </c>
      <c r="G12" s="13">
        <f t="shared" si="0"/>
        <v>319000</v>
      </c>
      <c r="H12" s="22" t="s">
        <v>12</v>
      </c>
      <c r="I12" s="22" t="s">
        <v>13</v>
      </c>
      <c r="J12" s="22" t="s">
        <v>17</v>
      </c>
      <c r="K12" s="22">
        <v>0</v>
      </c>
    </row>
    <row r="13" spans="1:11" s="6" customFormat="1" ht="72" x14ac:dyDescent="0.25">
      <c r="A13" s="8">
        <v>8</v>
      </c>
      <c r="B13" s="9" t="s">
        <v>33</v>
      </c>
      <c r="C13" s="9" t="s">
        <v>34</v>
      </c>
      <c r="D13" s="10" t="s">
        <v>15</v>
      </c>
      <c r="E13" s="11">
        <v>2</v>
      </c>
      <c r="F13" s="12">
        <v>319000</v>
      </c>
      <c r="G13" s="13">
        <f t="shared" si="0"/>
        <v>638000</v>
      </c>
      <c r="H13" s="22" t="s">
        <v>12</v>
      </c>
      <c r="I13" s="22" t="s">
        <v>13</v>
      </c>
      <c r="J13" s="22" t="s">
        <v>17</v>
      </c>
      <c r="K13" s="22">
        <v>0</v>
      </c>
    </row>
    <row r="14" spans="1:11" s="6" customFormat="1" ht="72" x14ac:dyDescent="0.25">
      <c r="A14" s="8">
        <v>9</v>
      </c>
      <c r="B14" s="9" t="s">
        <v>35</v>
      </c>
      <c r="C14" s="9" t="s">
        <v>36</v>
      </c>
      <c r="D14" s="10" t="s">
        <v>15</v>
      </c>
      <c r="E14" s="11">
        <v>1</v>
      </c>
      <c r="F14" s="12">
        <v>693000</v>
      </c>
      <c r="G14" s="13">
        <f t="shared" si="0"/>
        <v>693000</v>
      </c>
      <c r="H14" s="22" t="s">
        <v>12</v>
      </c>
      <c r="I14" s="22" t="s">
        <v>13</v>
      </c>
      <c r="J14" s="22" t="s">
        <v>17</v>
      </c>
      <c r="K14" s="22">
        <v>0</v>
      </c>
    </row>
    <row r="15" spans="1:11" s="6" customFormat="1" ht="72" x14ac:dyDescent="0.25">
      <c r="A15" s="8">
        <v>10</v>
      </c>
      <c r="B15" s="9" t="s">
        <v>37</v>
      </c>
      <c r="C15" s="9" t="s">
        <v>38</v>
      </c>
      <c r="D15" s="10" t="s">
        <v>15</v>
      </c>
      <c r="E15" s="11">
        <v>2</v>
      </c>
      <c r="F15" s="12">
        <v>643500</v>
      </c>
      <c r="G15" s="13">
        <f t="shared" si="0"/>
        <v>1287000</v>
      </c>
      <c r="H15" s="22" t="s">
        <v>12</v>
      </c>
      <c r="I15" s="22" t="s">
        <v>13</v>
      </c>
      <c r="J15" s="22" t="s">
        <v>17</v>
      </c>
      <c r="K15" s="22">
        <v>0</v>
      </c>
    </row>
    <row r="16" spans="1:11" s="6" customFormat="1" ht="72" x14ac:dyDescent="0.25">
      <c r="A16" s="8">
        <v>11</v>
      </c>
      <c r="B16" s="9" t="s">
        <v>39</v>
      </c>
      <c r="C16" s="9" t="s">
        <v>40</v>
      </c>
      <c r="D16" s="10" t="s">
        <v>15</v>
      </c>
      <c r="E16" s="11">
        <v>1</v>
      </c>
      <c r="F16" s="12">
        <v>354750</v>
      </c>
      <c r="G16" s="13">
        <f t="shared" si="0"/>
        <v>354750</v>
      </c>
      <c r="H16" s="22" t="s">
        <v>12</v>
      </c>
      <c r="I16" s="22" t="s">
        <v>13</v>
      </c>
      <c r="J16" s="22" t="s">
        <v>17</v>
      </c>
      <c r="K16" s="22">
        <v>0</v>
      </c>
    </row>
    <row r="17" spans="1:11" s="6" customFormat="1" ht="72" x14ac:dyDescent="0.25">
      <c r="A17" s="8">
        <v>12</v>
      </c>
      <c r="B17" s="9" t="s">
        <v>41</v>
      </c>
      <c r="C17" s="9" t="s">
        <v>42</v>
      </c>
      <c r="D17" s="10" t="s">
        <v>15</v>
      </c>
      <c r="E17" s="11">
        <v>1</v>
      </c>
      <c r="F17" s="12">
        <v>354750</v>
      </c>
      <c r="G17" s="13">
        <f t="shared" si="0"/>
        <v>354750</v>
      </c>
      <c r="H17" s="22" t="s">
        <v>12</v>
      </c>
      <c r="I17" s="22" t="s">
        <v>13</v>
      </c>
      <c r="J17" s="22" t="s">
        <v>17</v>
      </c>
      <c r="K17" s="22">
        <v>0</v>
      </c>
    </row>
    <row r="18" spans="1:11" s="6" customFormat="1" ht="72" x14ac:dyDescent="0.25">
      <c r="A18" s="8">
        <v>13</v>
      </c>
      <c r="B18" s="9" t="s">
        <v>43</v>
      </c>
      <c r="C18" s="9" t="s">
        <v>44</v>
      </c>
      <c r="D18" s="10" t="s">
        <v>15</v>
      </c>
      <c r="E18" s="11">
        <v>1</v>
      </c>
      <c r="F18" s="12">
        <v>172565</v>
      </c>
      <c r="G18" s="13">
        <f t="shared" si="0"/>
        <v>172565</v>
      </c>
      <c r="H18" s="22" t="s">
        <v>12</v>
      </c>
      <c r="I18" s="22" t="s">
        <v>13</v>
      </c>
      <c r="J18" s="22" t="s">
        <v>17</v>
      </c>
      <c r="K18" s="22">
        <v>0</v>
      </c>
    </row>
    <row r="19" spans="1:11" s="6" customFormat="1" ht="24.75" customHeight="1" x14ac:dyDescent="0.25">
      <c r="A19" s="8"/>
      <c r="B19" s="23" t="s">
        <v>7</v>
      </c>
      <c r="C19" s="9"/>
      <c r="D19" s="10"/>
      <c r="E19" s="11"/>
      <c r="F19" s="12"/>
      <c r="G19" s="20">
        <f>SUM(G6:G18)</f>
        <v>9724010</v>
      </c>
      <c r="H19" s="22"/>
      <c r="I19" s="22"/>
      <c r="J19" s="22"/>
      <c r="K19" s="22"/>
    </row>
    <row r="20" spans="1:11" s="6" customFormat="1" ht="15.75" x14ac:dyDescent="0.25">
      <c r="A20" s="14"/>
      <c r="B20" s="15"/>
      <c r="C20" s="15"/>
      <c r="D20" s="16"/>
      <c r="E20" s="17"/>
      <c r="F20" s="18"/>
      <c r="G20" s="19"/>
      <c r="I20" s="7"/>
    </row>
    <row r="21" spans="1:11" s="2" customFormat="1" ht="222.75" customHeight="1" x14ac:dyDescent="0.25">
      <c r="A21" s="3"/>
      <c r="B21" s="29" t="s">
        <v>16</v>
      </c>
      <c r="C21" s="29"/>
      <c r="D21" s="29"/>
      <c r="E21" s="29"/>
      <c r="F21" s="29"/>
      <c r="G21" s="29"/>
      <c r="H21" s="5"/>
    </row>
  </sheetData>
  <mergeCells count="14">
    <mergeCell ref="B21:G21"/>
    <mergeCell ref="A4:A5"/>
    <mergeCell ref="B4:B5"/>
    <mergeCell ref="C4:C5"/>
    <mergeCell ref="F4:F5"/>
    <mergeCell ref="G4:G5"/>
    <mergeCell ref="D4:D5"/>
    <mergeCell ref="E4:E5"/>
    <mergeCell ref="H4:H5"/>
    <mergeCell ref="I4:I5"/>
    <mergeCell ref="J4:J5"/>
    <mergeCell ref="K4:K5"/>
    <mergeCell ref="G1:I1"/>
    <mergeCell ref="A2:G2"/>
  </mergeCells>
  <phoneticPr fontId="4" type="noConversion"/>
  <pageMargins left="0.19685039370078741" right="0.23622047244094491" top="0.55118110236220474" bottom="0.47244094488188981" header="0.31496062992125984" footer="0.31496062992125984"/>
  <pageSetup paperSize="9" scale="38"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перечень</vt:lpstr>
      <vt:lpstr>перечень!Заголовки_для_печати</vt:lpstr>
      <vt:lpstr>перечень!Область_печати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Лахов Сергей</dc:creator>
  <cp:lastModifiedBy>Кожабаева Акбота Отемисовна</cp:lastModifiedBy>
  <cp:lastPrinted>2023-09-27T09:39:36Z</cp:lastPrinted>
  <dcterms:created xsi:type="dcterms:W3CDTF">2019-09-03T05:19:58Z</dcterms:created>
  <dcterms:modified xsi:type="dcterms:W3CDTF">2024-10-24T10:31:11Z</dcterms:modified>
</cp:coreProperties>
</file>